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APPENDIX C-1" sheetId="2" r:id="rId1"/>
    <sheet name="APPENDIX C-2" sheetId="3" r:id="rId2"/>
  </sheets>
  <definedNames>
    <definedName name="_xlnm.Print_Area" localSheetId="0">'APPENDIX C-1'!$A$1:$C$23</definedName>
    <definedName name="_xlnm.Print_Area" localSheetId="1">'APPENDIX C-2'!$A$1:$H$82</definedName>
  </definedNames>
  <calcPr calcId="144525"/>
</workbook>
</file>

<file path=xl/calcChain.xml><?xml version="1.0" encoding="utf-8"?>
<calcChain xmlns="http://schemas.openxmlformats.org/spreadsheetml/2006/main">
  <c r="E21" i="3" l="1"/>
  <c r="E12" i="3" l="1"/>
  <c r="D32" i="3" l="1"/>
  <c r="F27" i="3" l="1"/>
  <c r="G79" i="3"/>
  <c r="F20" i="3"/>
  <c r="G76" i="3"/>
  <c r="G77" i="3"/>
  <c r="G78" i="3"/>
  <c r="G75" i="3"/>
  <c r="F9" i="3"/>
  <c r="F10" i="3"/>
  <c r="F11" i="3"/>
  <c r="F57" i="3"/>
  <c r="F58" i="3"/>
  <c r="F55" i="3"/>
  <c r="F70" i="3"/>
  <c r="H70" i="3" s="1"/>
  <c r="F69" i="3"/>
  <c r="H69" i="3" s="1"/>
  <c r="F68" i="3"/>
  <c r="H68" i="3" s="1"/>
  <c r="D63" i="3"/>
  <c r="D64" i="3" s="1"/>
  <c r="C14" i="2" s="1"/>
  <c r="F56" i="3"/>
  <c r="D50" i="3"/>
  <c r="D51" i="3" s="1"/>
  <c r="C12" i="2" s="1"/>
  <c r="E44" i="3"/>
  <c r="E43" i="3"/>
  <c r="E38" i="3"/>
  <c r="E37" i="3"/>
  <c r="F31" i="3"/>
  <c r="F30" i="3"/>
  <c r="F29" i="3"/>
  <c r="F28" i="3"/>
  <c r="F18" i="3"/>
  <c r="F19" i="3"/>
  <c r="F17" i="3"/>
  <c r="F16" i="3"/>
  <c r="F15" i="3"/>
  <c r="F14" i="3"/>
  <c r="F8" i="3"/>
  <c r="F21" i="3" l="1"/>
  <c r="F32" i="3"/>
  <c r="C9" i="2" s="1"/>
  <c r="G80" i="3"/>
  <c r="C16" i="2" s="1"/>
  <c r="F59" i="3"/>
  <c r="C13" i="2" s="1"/>
  <c r="E22" i="3"/>
  <c r="F12" i="3"/>
  <c r="E45" i="3"/>
  <c r="C11" i="2" s="1"/>
  <c r="E39" i="3"/>
  <c r="C10" i="2" s="1"/>
  <c r="H71" i="3"/>
  <c r="C15" i="2" s="1"/>
  <c r="F22" i="3" l="1"/>
  <c r="C8" i="2" s="1"/>
  <c r="C17" i="2" s="1"/>
  <c r="C18" i="2" s="1"/>
</calcChain>
</file>

<file path=xl/sharedStrings.xml><?xml version="1.0" encoding="utf-8"?>
<sst xmlns="http://schemas.openxmlformats.org/spreadsheetml/2006/main" count="160" uniqueCount="124">
  <si>
    <t>NAME OF THE FIRM/COMPANY</t>
  </si>
  <si>
    <t>No.</t>
  </si>
  <si>
    <t>Description</t>
  </si>
  <si>
    <t>Local Consultant</t>
  </si>
  <si>
    <t>I</t>
  </si>
  <si>
    <t>Remuneration for Local Professional Staff</t>
  </si>
  <si>
    <t>II</t>
  </si>
  <si>
    <t>Supporting Staff</t>
  </si>
  <si>
    <t>III</t>
  </si>
  <si>
    <t>Transportation</t>
  </si>
  <si>
    <t>IV</t>
  </si>
  <si>
    <t>Duty Travel to Site</t>
  </si>
  <si>
    <t>V</t>
  </si>
  <si>
    <t>Office Rent</t>
  </si>
  <si>
    <t>VI</t>
  </si>
  <si>
    <t>Office Supplies, Utilities and Communication</t>
  </si>
  <si>
    <t>VII</t>
  </si>
  <si>
    <t>Office Furniture and Equipment</t>
  </si>
  <si>
    <t>VIII</t>
  </si>
  <si>
    <t>Reports and Document Printing</t>
  </si>
  <si>
    <t>Subtotal Local Consultant</t>
  </si>
  <si>
    <t xml:space="preserve">Note: </t>
  </si>
  <si>
    <t>(i)</t>
  </si>
  <si>
    <t>The remuneration shall include the cost of accommodation and all other miscellaneous personal expenses as required for carrying out the assignment.</t>
  </si>
  <si>
    <t>(ii)</t>
  </si>
  <si>
    <t>Payments will be made as per stipulations of the Conditions of Contract.</t>
  </si>
  <si>
    <t>I. REMUNERATION FOR LOCAL PROFESSIONAL STAFF</t>
  </si>
  <si>
    <t>Position</t>
  </si>
  <si>
    <t>Name</t>
  </si>
  <si>
    <t>Rate</t>
  </si>
  <si>
    <t>No. of man-months*</t>
  </si>
  <si>
    <t>Amount</t>
  </si>
  <si>
    <t>Key Personnel (Professional Staff)</t>
  </si>
  <si>
    <t xml:space="preserve">Team Leader </t>
  </si>
  <si>
    <t>Road Safety Expert</t>
  </si>
  <si>
    <t>Bridge/Structural Engineer</t>
  </si>
  <si>
    <t>Sub – Total</t>
  </si>
  <si>
    <t>Sub-professional</t>
  </si>
  <si>
    <t>TBN</t>
  </si>
  <si>
    <t>CAD Expert</t>
  </si>
  <si>
    <t>Electrical Engineer</t>
  </si>
  <si>
    <t>Horticulture Expert</t>
  </si>
  <si>
    <t>Quantity Surveyor</t>
  </si>
  <si>
    <t>Sub Total</t>
  </si>
  <si>
    <t>Total</t>
  </si>
  <si>
    <t xml:space="preserve">TBN = To Be Named
*The man-month against each key personnel/sub – professional shall be same as specified in Enclosure A.
</t>
  </si>
  <si>
    <t xml:space="preserve">II. </t>
  </si>
  <si>
    <t>Support Staff</t>
  </si>
  <si>
    <t>Staff Months</t>
  </si>
  <si>
    <t>Billing Rate (  )</t>
  </si>
  <si>
    <t>Amount ( )</t>
  </si>
  <si>
    <t>Office Manager (1 No)</t>
  </si>
  <si>
    <t>Accountant-cum-Cashier (1 No)</t>
  </si>
  <si>
    <t>Total :</t>
  </si>
  <si>
    <r>
      <rPr>
        <b/>
        <sz val="12"/>
        <color indexed="8"/>
        <rFont val="Calibri"/>
        <family val="2"/>
      </rPr>
      <t xml:space="preserve">III. </t>
    </r>
    <r>
      <rPr>
        <sz val="12"/>
        <color indexed="8"/>
        <rFont val="Calibri"/>
        <family val="2"/>
      </rPr>
      <t xml:space="preserve">
</t>
    </r>
  </si>
  <si>
    <r>
      <rPr>
        <b/>
        <sz val="12"/>
        <color indexed="8"/>
        <rFont val="Calibri"/>
        <family val="2"/>
      </rPr>
      <t>Transportation (Fixed rate on rental basis)</t>
    </r>
    <r>
      <rPr>
        <sz val="12"/>
        <color indexed="8"/>
        <rFont val="Calibri"/>
        <family val="2"/>
      </rPr>
      <t xml:space="preserve">
The vehicles provided by the Consultants shall include the cost for rental, driver's salary, operation, maintenance, repairs, insurance, etc. for all complete approx. 4000km/month run. (The vehicles shall not be more than 3 years old.)</t>
    </r>
  </si>
  <si>
    <t>S.No</t>
  </si>
  <si>
    <t>Description of Vehicles</t>
  </si>
  <si>
    <t>Qty.
(No. of vehicle-month)</t>
  </si>
  <si>
    <t>Rate / Vehicle - Month</t>
  </si>
  <si>
    <t xml:space="preserve">Total </t>
  </si>
  <si>
    <t xml:space="preserve">IV. </t>
  </si>
  <si>
    <r>
      <rPr>
        <b/>
        <sz val="12"/>
        <color indexed="8"/>
        <rFont val="Calibri"/>
        <family val="2"/>
      </rPr>
      <t>Duty Travel to Site (Fixed Costs)</t>
    </r>
    <r>
      <rPr>
        <sz val="12"/>
        <color indexed="8"/>
        <rFont val="Calibri"/>
        <family val="2"/>
      </rPr>
      <t xml:space="preserve"> : 
Professional and Sub-Professional Staff</t>
    </r>
  </si>
  <si>
    <t>Trips</t>
  </si>
  <si>
    <t>Number of Trips</t>
  </si>
  <si>
    <t>Rate*</t>
  </si>
  <si>
    <t xml:space="preserve">Site to NHAI HQ/ RO office and back for Key Personnel </t>
  </si>
  <si>
    <t>Site to NHAI HQ/ RO Office for sub-professional staff</t>
  </si>
  <si>
    <t>* Rate quoted includes Hotel charges (lodging &amp; boarding), travel cost etc. complete for one person.</t>
  </si>
  <si>
    <t>V.</t>
  </si>
  <si>
    <r>
      <rPr>
        <b/>
        <sz val="12"/>
        <color indexed="8"/>
        <rFont val="Calibri"/>
        <family val="2"/>
      </rPr>
      <t xml:space="preserve"> Office Rent (Fixed Costs)</t>
    </r>
    <r>
      <rPr>
        <sz val="12"/>
        <color indexed="8"/>
        <rFont val="Calibri"/>
        <family val="2"/>
      </rPr>
      <t xml:space="preserve">–
Minimum 200 sqm area of office shall be rented.
The office shall be located at Rohtak and the office rent includes electricity and water charges, maintenance, cleaning, repairs, security etc. complete.
</t>
    </r>
  </si>
  <si>
    <t>Nos of Months</t>
  </si>
  <si>
    <t>Rate/month</t>
  </si>
  <si>
    <t>VI.</t>
  </si>
  <si>
    <r>
      <t xml:space="preserve"> Office Supplies, Utilities and Communication (Fixed Costs): </t>
    </r>
    <r>
      <rPr>
        <sz val="12"/>
        <color indexed="8"/>
        <rFont val="Calibri"/>
        <family val="2"/>
      </rPr>
      <t>The cost shall include of office supplies, drafting supplies, computer running cost, domestic and international communication etc. as required for office functioning.</t>
    </r>
  </si>
  <si>
    <t xml:space="preserve">VII. </t>
  </si>
  <si>
    <t>VIII.</t>
  </si>
  <si>
    <t xml:space="preserve"> Reports and Document Printing</t>
  </si>
  <si>
    <t>No. of Reports</t>
  </si>
  <si>
    <t>No. of Copies per Report</t>
  </si>
  <si>
    <t>Total Nos. of copies</t>
  </si>
  <si>
    <t>Rate per Copy (Rs.)</t>
  </si>
  <si>
    <t xml:space="preserve">Monthly reports </t>
  </si>
  <si>
    <t>Various   others   reports   as provided  in  the  Concession Agreement &amp; TOR of IE</t>
  </si>
  <si>
    <t>Total:</t>
  </si>
  <si>
    <t>Sl. No.</t>
  </si>
  <si>
    <t>IX</t>
  </si>
  <si>
    <t>Road Safety Equipment</t>
  </si>
  <si>
    <t>(iii)</t>
  </si>
  <si>
    <t>Total Costs (In Rupees)</t>
  </si>
  <si>
    <t>Total Costs (In words)</t>
  </si>
  <si>
    <t>Half Yearly reports</t>
  </si>
  <si>
    <t xml:space="preserve"> Road Survey Equipment</t>
  </si>
  <si>
    <t>Item</t>
  </si>
  <si>
    <t>Kms</t>
  </si>
  <si>
    <t>Rate per Km (INR)</t>
  </si>
  <si>
    <t>No. of times survey to be conducted</t>
  </si>
  <si>
    <t>Surface defects detection and roughness measurement using Network Survey Vehicle</t>
  </si>
  <si>
    <t>Pavement strength measurement using FWD</t>
  </si>
  <si>
    <t>Bridge inspection using Mobile Bridge Inspection Unit</t>
  </si>
  <si>
    <t>Road signs inspection using Retro Reflectometer</t>
  </si>
  <si>
    <t>Months</t>
  </si>
  <si>
    <t>Monthly Rate</t>
  </si>
  <si>
    <t>Amount (in Rs.)</t>
  </si>
  <si>
    <t>Office Supplies</t>
  </si>
  <si>
    <t>Drafting Supplies</t>
  </si>
  <si>
    <t>Computer Running Costs</t>
  </si>
  <si>
    <t>Domestic and International Communication</t>
  </si>
  <si>
    <t>Steno-cum-Computer Operator (1 No.)</t>
  </si>
  <si>
    <t>GST as applicable should be reimbursed extra (over contract price) after production of receipt</t>
  </si>
  <si>
    <r>
      <rPr>
        <b/>
        <sz val="12"/>
        <color indexed="8"/>
        <rFont val="Calibri"/>
        <family val="2"/>
      </rPr>
      <t xml:space="preserve">Office Furniture and Equipment (Rental): </t>
    </r>
    <r>
      <rPr>
        <sz val="12"/>
        <color indexed="8"/>
        <rFont val="Calibri"/>
        <family val="2"/>
      </rPr>
      <t xml:space="preserve">The cost shall include rental charges towards all such furniture and equipment as required for proper functioning of the office. Office furniture shall include executive tables, chairs, visitor chairs, steel almirahs, computer furniture, conference table etc. Office equipment shall include as a minimum of telephone(2 external &amp; 10 internal lines), photocopier (15ppm, 12000 copies per month with A3 &amp; A4 input) fax machine, PCs(5 No., Intel Core 2 Duo E8300, 19” colour TFT, Cache – 6MB, RAM - 2 GB, HDD – 250 GB, DVD Writer, Key board, optical scroll mouse, MS-Windows Vista Business, pre loaded antivirus etc.), laser printers(2 no., 14 ppm, 266 MHz, 5000 pages per month, 600 x 600 dpi or better etc., Engineering Plan printer(1 no.), binding machine(1 no.), plotter A0 size, overhead projector, AC(4 no., 1.5 Ton), Water Coolers (as required) , Equipment necessary for VC etc. 
</t>
    </r>
  </si>
  <si>
    <t>Automatic                                   Traffic Counter   cum classifier (ATCC)</t>
  </si>
  <si>
    <t>APPENDIX C-1 : SUMMARY OF COSTS</t>
  </si>
  <si>
    <t>APPENDIX C-2 : Breakdown of Costs against different Items</t>
  </si>
  <si>
    <t>Assistant Quality cum Material Expert</t>
  </si>
  <si>
    <t>Office Boy (1Nos.)</t>
  </si>
  <si>
    <t>Innova / Scorpio or equivalent</t>
  </si>
  <si>
    <t xml:space="preserve">Indica/ Mahindra Jeep or equivalent </t>
  </si>
  <si>
    <t>Highway maintenance cum 
Resident Engineer</t>
  </si>
  <si>
    <t>Technical Supervisor</t>
  </si>
  <si>
    <t>Highway operation unit officer + ATMS Toll expert</t>
  </si>
  <si>
    <t>Year 1-3</t>
  </si>
  <si>
    <t>Assistant Highway cum Bridge Engineer</t>
  </si>
  <si>
    <t>Consultancy Services for Authority’s Engineer during operation and maintenance period of Rail cum Road Bridge across river Ganga at Munger Ghat near Munger from Km. 0.00 (Km. 74.7 of NH – 80) to Km. 9.394 (start point of Rail cum Road Viaduct) and Km. 0.75 (end point of Rail cum Road Viaduct) to Km. 5.198 (Km. 262.8 of NH – 31) and Munger Ghat Ganga Bridge length Km 4.675 in the state of Bihar on EPC Mode. (Total length Km. 18.517).
NIT No. - 329/RO-PATNA/NHAI/2026-27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</si>
</sst>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20" x14ac:knownFonts="1">
    <font>
      <sz val="11"/>
      <color theme="1"/>
      <name val="Calibri"/>
      <family val="2"/>
      <scheme val="minor"/>
    </font>
    <font>
      <b/>
      <sz val="18"/>
      <color indexed="8"/>
      <name val="Times New Roman"/>
      <family val="1"/>
    </font>
    <font>
      <b/>
      <sz val="12"/>
      <name val="Arial"/>
      <family val="2"/>
    </font>
    <font>
      <sz val="11"/>
      <color indexed="8"/>
      <name val="Calibri"/>
      <family val="2"/>
    </font>
    <font>
      <sz val="11"/>
      <color indexed="8"/>
      <name val="Trebuchet MS"/>
      <family val="2"/>
    </font>
    <font>
      <sz val="8"/>
      <color indexed="8"/>
      <name val="Times New Roman"/>
      <family val="1"/>
    </font>
    <font>
      <b/>
      <sz val="11"/>
      <color indexed="8"/>
      <name val="Times New Roman"/>
      <family val="1"/>
    </font>
    <font>
      <sz val="12"/>
      <color indexed="8"/>
      <name val="Times New Roman"/>
      <family val="1"/>
    </font>
    <font>
      <sz val="11"/>
      <color indexed="8"/>
      <name val="Times New Roman"/>
      <family val="1"/>
    </font>
    <font>
      <b/>
      <sz val="12"/>
      <color indexed="8"/>
      <name val="Trebuchet MS"/>
      <family val="2"/>
    </font>
    <font>
      <sz val="11"/>
      <color theme="1"/>
      <name val="Times New Roman"/>
      <family val="1"/>
    </font>
    <font>
      <b/>
      <u/>
      <sz val="14"/>
      <color indexed="8"/>
      <name val="Calibri"/>
      <family val="2"/>
    </font>
    <font>
      <sz val="12"/>
      <color indexed="8"/>
      <name val="Calibri"/>
      <family val="2"/>
    </font>
    <font>
      <b/>
      <sz val="12"/>
      <color indexed="8"/>
      <name val="Calibri"/>
      <family val="2"/>
    </font>
    <font>
      <b/>
      <sz val="11"/>
      <color indexed="8"/>
      <name val="Book Antiqua"/>
      <family val="1"/>
    </font>
    <font>
      <sz val="11"/>
      <color indexed="8"/>
      <name val="Book Antiqua"/>
      <family val="1"/>
    </font>
    <font>
      <sz val="12"/>
      <color indexed="8"/>
      <name val="Trebuchet MS"/>
      <family val="2"/>
    </font>
    <font>
      <sz val="12"/>
      <name val="Trebuchet MS"/>
      <family val="2"/>
    </font>
    <font>
      <b/>
      <sz val="11"/>
      <color theme="1"/>
      <name val="Calibri"/>
      <family val="2"/>
      <scheme val="minor"/>
    </font>
    <font>
      <b/>
      <sz val="12"/>
      <color indexed="8"/>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3" fillId="0" borderId="0"/>
  </cellStyleXfs>
  <cellXfs count="116">
    <xf numFmtId="0" fontId="0" fillId="0" borderId="0" xfId="0"/>
    <xf numFmtId="0" fontId="0" fillId="0" borderId="0" xfId="0" applyAlignment="1" applyProtection="1">
      <alignment wrapText="1"/>
    </xf>
    <xf numFmtId="0" fontId="5" fillId="0" borderId="1" xfId="0" applyFont="1" applyBorder="1" applyAlignment="1" applyProtection="1">
      <alignment horizontal="center" vertical="top" wrapText="1"/>
    </xf>
    <xf numFmtId="0" fontId="5" fillId="0" borderId="1" xfId="0" applyFont="1" applyBorder="1" applyAlignment="1" applyProtection="1">
      <alignment vertical="top" wrapText="1"/>
    </xf>
    <xf numFmtId="0" fontId="6" fillId="0" borderId="8"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9" fillId="0" borderId="1" xfId="1" applyNumberFormat="1" applyFont="1" applyFill="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0" fontId="7" fillId="0" borderId="0" xfId="0" applyFont="1" applyAlignment="1" applyProtection="1"/>
    <xf numFmtId="0" fontId="10" fillId="0" borderId="0" xfId="0" applyFont="1" applyAlignment="1" applyProtection="1">
      <alignment horizontal="center" vertical="center" wrapText="1"/>
    </xf>
    <xf numFmtId="0" fontId="12" fillId="0" borderId="0" xfId="0" applyFont="1" applyAlignment="1" applyProtection="1">
      <alignment vertical="center" wrapText="1"/>
    </xf>
    <xf numFmtId="0" fontId="12" fillId="0" borderId="0" xfId="0" applyFont="1" applyBorder="1" applyAlignment="1" applyProtection="1">
      <alignment vertical="center" wrapText="1"/>
    </xf>
    <xf numFmtId="0" fontId="13" fillId="0" borderId="0" xfId="0" applyFont="1" applyBorder="1" applyAlignment="1" applyProtection="1">
      <alignment vertical="center" wrapText="1"/>
    </xf>
    <xf numFmtId="0" fontId="15" fillId="0" borderId="1" xfId="0" applyNumberFormat="1" applyFont="1" applyBorder="1" applyAlignment="1" applyProtection="1">
      <alignment horizontal="center" vertical="center" wrapText="1"/>
    </xf>
    <xf numFmtId="0" fontId="15" fillId="0" borderId="1" xfId="0" applyNumberFormat="1" applyFont="1" applyBorder="1" applyAlignment="1" applyProtection="1">
      <alignment vertical="center" wrapText="1"/>
    </xf>
    <xf numFmtId="0" fontId="15" fillId="0" borderId="1" xfId="0" applyNumberFormat="1" applyFont="1" applyBorder="1" applyAlignment="1" applyProtection="1">
      <alignment horizontal="center" vertical="top" wrapText="1"/>
    </xf>
    <xf numFmtId="0" fontId="15" fillId="0" borderId="1" xfId="0" applyNumberFormat="1" applyFont="1" applyBorder="1" applyAlignment="1" applyProtection="1">
      <alignment vertical="top" wrapText="1"/>
    </xf>
    <xf numFmtId="0" fontId="12" fillId="0" borderId="0" xfId="0" applyNumberFormat="1" applyFont="1" applyBorder="1" applyAlignment="1" applyProtection="1">
      <alignment horizontal="center" vertical="center" wrapText="1"/>
    </xf>
    <xf numFmtId="0" fontId="12" fillId="0" borderId="0" xfId="0" applyNumberFormat="1" applyFont="1" applyBorder="1" applyAlignment="1" applyProtection="1">
      <alignment horizontal="left" vertical="center" wrapText="1"/>
    </xf>
    <xf numFmtId="0" fontId="13" fillId="0" borderId="1" xfId="0" applyNumberFormat="1" applyFont="1" applyBorder="1" applyAlignment="1" applyProtection="1">
      <alignment horizontal="center" vertical="center" wrapText="1"/>
    </xf>
    <xf numFmtId="0" fontId="15" fillId="0" borderId="1" xfId="0" applyNumberFormat="1" applyFont="1" applyBorder="1" applyAlignment="1" applyProtection="1">
      <alignment horizontal="left" vertical="center" wrapText="1"/>
    </xf>
    <xf numFmtId="0" fontId="12" fillId="0" borderId="1" xfId="0" applyFont="1" applyBorder="1" applyAlignment="1" applyProtection="1">
      <alignment horizontal="center" vertical="center" wrapText="1"/>
    </xf>
    <xf numFmtId="0" fontId="12" fillId="0" borderId="0" xfId="0" applyFont="1" applyAlignment="1" applyProtection="1">
      <alignment horizontal="center" vertical="center" wrapText="1"/>
    </xf>
    <xf numFmtId="0" fontId="12" fillId="0" borderId="1" xfId="0" applyFont="1" applyBorder="1" applyAlignment="1" applyProtection="1">
      <alignment horizontal="center" vertical="top" wrapText="1"/>
    </xf>
    <xf numFmtId="0" fontId="12" fillId="0" borderId="0" xfId="0" applyFont="1" applyBorder="1" applyAlignment="1" applyProtection="1">
      <alignment horizontal="left" vertical="center" wrapText="1"/>
    </xf>
    <xf numFmtId="0" fontId="15" fillId="0" borderId="1" xfId="0" applyFont="1" applyBorder="1" applyAlignment="1" applyProtection="1">
      <alignment horizontal="center" vertical="center" wrapText="1"/>
    </xf>
    <xf numFmtId="0" fontId="15" fillId="0" borderId="1" xfId="0" applyFont="1" applyBorder="1" applyAlignment="1" applyProtection="1">
      <alignment horizontal="left" vertical="center" wrapText="1"/>
    </xf>
    <xf numFmtId="0" fontId="16" fillId="0" borderId="1" xfId="1" applyNumberFormat="1" applyFont="1" applyFill="1" applyBorder="1" applyAlignment="1" applyProtection="1">
      <alignment horizontal="center" vertical="center" wrapText="1"/>
    </xf>
    <xf numFmtId="0" fontId="16" fillId="0" borderId="0" xfId="1" applyNumberFormat="1" applyFont="1" applyFill="1" applyBorder="1" applyAlignment="1" applyProtection="1">
      <alignment horizontal="center" vertical="center" wrapText="1"/>
    </xf>
    <xf numFmtId="0" fontId="14" fillId="0" borderId="1" xfId="0" applyFont="1" applyBorder="1" applyAlignment="1" applyProtection="1">
      <alignment horizontal="right" vertical="center" wrapText="1"/>
    </xf>
    <xf numFmtId="0" fontId="15" fillId="0" borderId="1" xfId="0" applyFont="1" applyBorder="1" applyAlignment="1" applyProtection="1">
      <alignment horizontal="right" vertical="center" wrapText="1"/>
    </xf>
    <xf numFmtId="0" fontId="15" fillId="0" borderId="0"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0" fontId="13" fillId="0" borderId="0" xfId="0" applyFont="1" applyAlignment="1" applyProtection="1">
      <alignment horizontal="center" vertical="top" wrapText="1"/>
    </xf>
    <xf numFmtId="0" fontId="15" fillId="0" borderId="8" xfId="0" applyFont="1" applyBorder="1" applyAlignment="1" applyProtection="1">
      <alignment horizontal="left" vertical="top" wrapText="1"/>
    </xf>
    <xf numFmtId="0" fontId="13" fillId="0" borderId="0" xfId="0" applyFont="1" applyAlignment="1" applyProtection="1">
      <alignment vertical="center" wrapText="1"/>
    </xf>
    <xf numFmtId="0" fontId="4" fillId="0" borderId="0" xfId="1" applyNumberFormat="1" applyFont="1" applyFill="1" applyBorder="1" applyAlignment="1" applyProtection="1">
      <alignment horizontal="center" vertical="center" wrapText="1"/>
    </xf>
    <xf numFmtId="0" fontId="14" fillId="0" borderId="0" xfId="0" applyFont="1" applyBorder="1" applyAlignment="1" applyProtection="1">
      <alignment horizontal="right" vertical="center" wrapText="1"/>
    </xf>
    <xf numFmtId="0" fontId="16" fillId="2" borderId="1" xfId="1" applyNumberFormat="1"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xf>
    <xf numFmtId="0" fontId="9" fillId="2" borderId="1" xfId="1" applyNumberFormat="1"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xf>
    <xf numFmtId="0" fontId="9" fillId="0" borderId="2" xfId="1" applyNumberFormat="1" applyFont="1" applyFill="1" applyBorder="1" applyAlignment="1" applyProtection="1">
      <alignment horizontal="center" vertical="center" wrapText="1"/>
    </xf>
    <xf numFmtId="0" fontId="12" fillId="0" borderId="1" xfId="0" applyFont="1" applyBorder="1" applyAlignment="1" applyProtection="1">
      <alignment vertical="center" wrapText="1"/>
    </xf>
    <xf numFmtId="0" fontId="12" fillId="0" borderId="7" xfId="0" applyFont="1" applyBorder="1" applyAlignment="1" applyProtection="1">
      <alignment vertical="center" wrapText="1"/>
    </xf>
    <xf numFmtId="0" fontId="17" fillId="2" borderId="1" xfId="1" applyNumberFormat="1"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top" wrapText="1"/>
    </xf>
    <xf numFmtId="0" fontId="19" fillId="0" borderId="2" xfId="0" applyFont="1" applyBorder="1" applyAlignment="1" applyProtection="1">
      <alignment horizontal="center" vertical="center" wrapText="1"/>
    </xf>
    <xf numFmtId="0" fontId="0" fillId="0" borderId="0" xfId="0" applyAlignment="1" applyProtection="1">
      <alignment horizontal="center" vertical="center"/>
    </xf>
    <xf numFmtId="0" fontId="0" fillId="0" borderId="0" xfId="0" applyAlignment="1" applyProtection="1">
      <alignment vertical="center"/>
    </xf>
    <xf numFmtId="0" fontId="0" fillId="0" borderId="0" xfId="0" applyProtection="1"/>
    <xf numFmtId="164" fontId="4" fillId="2" borderId="1" xfId="1" applyNumberFormat="1" applyFont="1" applyFill="1" applyBorder="1" applyAlignment="1" applyProtection="1">
      <alignment horizontal="center" vertical="center" wrapText="1"/>
      <protection locked="0"/>
    </xf>
    <xf numFmtId="0" fontId="16" fillId="3" borderId="7" xfId="1" applyNumberFormat="1" applyFont="1" applyFill="1" applyBorder="1" applyAlignment="1" applyProtection="1">
      <alignment horizontal="left" vertical="center" wrapText="1"/>
    </xf>
    <xf numFmtId="0" fontId="0" fillId="0" borderId="1" xfId="0" applyBorder="1" applyProtection="1"/>
    <xf numFmtId="0" fontId="0" fillId="0" borderId="1" xfId="0" applyBorder="1" applyAlignment="1" applyProtection="1">
      <alignment horizontal="center"/>
    </xf>
    <xf numFmtId="0" fontId="0" fillId="0" borderId="1" xfId="0" applyBorder="1" applyAlignment="1" applyProtection="1">
      <alignment vertical="center" wrapText="1"/>
    </xf>
    <xf numFmtId="0" fontId="0" fillId="0" borderId="1" xfId="0" applyBorder="1" applyAlignment="1" applyProtection="1">
      <alignment horizontal="center" vertical="center"/>
    </xf>
    <xf numFmtId="0" fontId="13" fillId="2" borderId="1" xfId="0" applyFont="1" applyFill="1" applyBorder="1" applyAlignment="1" applyProtection="1">
      <alignment horizontal="right" vertical="center" wrapText="1"/>
      <protection locked="0"/>
    </xf>
    <xf numFmtId="0" fontId="0" fillId="2" borderId="1" xfId="0" applyFill="1" applyBorder="1" applyAlignment="1" applyProtection="1">
      <alignment horizontal="center" vertical="center"/>
      <protection locked="0"/>
    </xf>
    <xf numFmtId="0" fontId="7" fillId="0" borderId="1" xfId="0" applyFont="1" applyBorder="1" applyAlignment="1" applyProtection="1">
      <alignment horizontal="center" vertical="center" wrapText="1"/>
    </xf>
    <xf numFmtId="0" fontId="14" fillId="0" borderId="1" xfId="0" applyNumberFormat="1"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14" fillId="0" borderId="0" xfId="0" applyFont="1" applyBorder="1" applyAlignment="1" applyProtection="1">
      <alignment horizontal="center" vertical="center" wrapText="1"/>
    </xf>
    <xf numFmtId="0" fontId="14" fillId="0" borderId="1" xfId="0" applyFont="1" applyBorder="1" applyAlignment="1" applyProtection="1">
      <alignment horizontal="center" vertical="center" wrapText="1"/>
    </xf>
    <xf numFmtId="0" fontId="14" fillId="0" borderId="8" xfId="0" applyFont="1" applyBorder="1" applyAlignment="1" applyProtection="1">
      <alignment horizontal="center" vertical="center" wrapText="1"/>
    </xf>
    <xf numFmtId="0" fontId="14" fillId="2" borderId="1" xfId="0" applyNumberFormat="1" applyFont="1" applyFill="1" applyBorder="1" applyAlignment="1" applyProtection="1">
      <alignment horizontal="center" vertical="center" wrapText="1"/>
      <protection locked="0"/>
    </xf>
    <xf numFmtId="0" fontId="14" fillId="0" borderId="1" xfId="0" applyNumberFormat="1" applyFont="1" applyBorder="1" applyAlignment="1" applyProtection="1">
      <alignment horizontal="center" vertical="center" wrapText="1"/>
    </xf>
    <xf numFmtId="0" fontId="14" fillId="0" borderId="7"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xf>
    <xf numFmtId="0" fontId="10" fillId="0" borderId="0" xfId="0" applyFont="1" applyAlignment="1" applyProtection="1">
      <alignment horizontal="left" vertical="center" wrapText="1"/>
    </xf>
    <xf numFmtId="0" fontId="1"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2"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12" fillId="0" borderId="5" xfId="0" applyFont="1" applyBorder="1" applyAlignment="1" applyProtection="1">
      <alignment horizontal="left" vertical="center" wrapText="1"/>
    </xf>
    <xf numFmtId="0" fontId="12" fillId="0" borderId="6" xfId="0" applyFont="1" applyBorder="1" applyAlignment="1" applyProtection="1">
      <alignment horizontal="left" vertical="center" wrapText="1"/>
    </xf>
    <xf numFmtId="0" fontId="12" fillId="0" borderId="7" xfId="0" applyFont="1" applyBorder="1" applyAlignment="1" applyProtection="1">
      <alignment horizontal="left" vertical="center" wrapText="1"/>
    </xf>
    <xf numFmtId="0" fontId="13" fillId="0" borderId="5" xfId="0" applyFont="1" applyBorder="1" applyAlignment="1" applyProtection="1">
      <alignment horizontal="left" vertical="center" wrapText="1"/>
    </xf>
    <xf numFmtId="0" fontId="13" fillId="0" borderId="6" xfId="0" applyFont="1" applyBorder="1" applyAlignment="1" applyProtection="1">
      <alignment horizontal="left" vertical="center" wrapText="1"/>
    </xf>
    <xf numFmtId="0" fontId="13" fillId="0" borderId="7" xfId="0" applyFont="1" applyBorder="1" applyAlignment="1" applyProtection="1">
      <alignment horizontal="left" vertical="center" wrapText="1"/>
    </xf>
    <xf numFmtId="0" fontId="18" fillId="0" borderId="9" xfId="0" applyFont="1" applyBorder="1" applyAlignment="1" applyProtection="1">
      <alignment horizontal="right"/>
    </xf>
    <xf numFmtId="0" fontId="18" fillId="0" borderId="3" xfId="0" applyFont="1" applyBorder="1" applyAlignment="1" applyProtection="1">
      <alignment horizontal="right"/>
    </xf>
    <xf numFmtId="0" fontId="18" fillId="0" borderId="4" xfId="0" applyFont="1" applyBorder="1" applyAlignment="1" applyProtection="1">
      <alignment horizontal="right"/>
    </xf>
    <xf numFmtId="0" fontId="13" fillId="0" borderId="1" xfId="0" applyFont="1" applyBorder="1" applyAlignment="1" applyProtection="1">
      <alignment horizontal="left" vertical="center" wrapText="1"/>
    </xf>
    <xf numFmtId="0" fontId="13" fillId="0" borderId="1" xfId="0" applyFont="1" applyBorder="1" applyAlignment="1" applyProtection="1">
      <alignment horizontal="center" vertical="center" wrapText="1"/>
    </xf>
    <xf numFmtId="0" fontId="14" fillId="0" borderId="5" xfId="0" applyFont="1" applyBorder="1" applyAlignment="1" applyProtection="1">
      <alignment horizontal="right" vertical="center" wrapText="1"/>
    </xf>
    <xf numFmtId="0" fontId="14" fillId="0" borderId="6" xfId="0" applyFont="1" applyBorder="1" applyAlignment="1" applyProtection="1">
      <alignment horizontal="right" vertical="center" wrapText="1"/>
    </xf>
    <xf numFmtId="0" fontId="14" fillId="0" borderId="7" xfId="0" applyFont="1" applyBorder="1" applyAlignment="1" applyProtection="1">
      <alignment horizontal="right" vertical="center" wrapText="1"/>
    </xf>
    <xf numFmtId="0" fontId="13" fillId="0" borderId="5" xfId="0" applyFont="1" applyBorder="1" applyAlignment="1" applyProtection="1">
      <alignment horizontal="right" vertical="center" wrapText="1"/>
    </xf>
    <xf numFmtId="0" fontId="13" fillId="0" borderId="7" xfId="0" applyFont="1" applyBorder="1" applyAlignment="1" applyProtection="1">
      <alignment horizontal="right" vertical="center" wrapText="1"/>
    </xf>
    <xf numFmtId="0" fontId="12" fillId="0" borderId="5" xfId="0" applyFont="1" applyBorder="1" applyAlignment="1" applyProtection="1">
      <alignment horizontal="left" vertical="top" wrapText="1"/>
    </xf>
    <xf numFmtId="0" fontId="12" fillId="0" borderId="6" xfId="0" applyFont="1" applyBorder="1" applyAlignment="1" applyProtection="1">
      <alignment horizontal="left" vertical="top" wrapText="1"/>
    </xf>
    <xf numFmtId="0" fontId="12" fillId="0" borderId="7" xfId="0" applyFont="1" applyBorder="1" applyAlignment="1" applyProtection="1">
      <alignment horizontal="left" vertical="top" wrapText="1"/>
    </xf>
    <xf numFmtId="0" fontId="14" fillId="0" borderId="0" xfId="0" applyFont="1" applyBorder="1" applyAlignment="1" applyProtection="1">
      <alignment horizontal="center" vertical="center" wrapText="1"/>
    </xf>
    <xf numFmtId="0" fontId="12" fillId="0" borderId="1" xfId="0" applyNumberFormat="1" applyFont="1" applyBorder="1" applyAlignment="1" applyProtection="1">
      <alignment horizontal="left" vertical="center" wrapText="1"/>
    </xf>
    <xf numFmtId="0" fontId="13" fillId="0" borderId="1" xfId="0" applyNumberFormat="1" applyFont="1" applyBorder="1" applyAlignment="1" applyProtection="1">
      <alignment horizontal="left" vertical="center" wrapText="1"/>
    </xf>
    <xf numFmtId="0" fontId="0" fillId="0" borderId="6" xfId="0" applyBorder="1" applyAlignment="1" applyProtection="1">
      <alignment horizontal="left" vertical="center" wrapText="1"/>
    </xf>
    <xf numFmtId="0" fontId="0" fillId="0" borderId="7" xfId="0" applyBorder="1" applyAlignment="1" applyProtection="1">
      <alignment horizontal="left" vertical="center" wrapText="1"/>
    </xf>
    <xf numFmtId="0" fontId="14" fillId="0" borderId="1" xfId="0" applyFont="1" applyBorder="1" applyAlignment="1" applyProtection="1">
      <alignment horizontal="center" vertical="center" wrapText="1"/>
    </xf>
    <xf numFmtId="0" fontId="14" fillId="0" borderId="2" xfId="0" applyFont="1" applyBorder="1" applyAlignment="1" applyProtection="1">
      <alignment horizontal="center" vertical="center" wrapText="1"/>
    </xf>
    <xf numFmtId="0" fontId="14" fillId="0" borderId="8" xfId="0" applyFont="1" applyBorder="1" applyAlignment="1" applyProtection="1">
      <alignment horizontal="center" vertical="center" wrapText="1"/>
    </xf>
    <xf numFmtId="0" fontId="14" fillId="0" borderId="1" xfId="0" applyNumberFormat="1" applyFont="1" applyBorder="1" applyAlignment="1" applyProtection="1">
      <alignment horizontal="center" vertical="center" wrapText="1"/>
    </xf>
    <xf numFmtId="0" fontId="11" fillId="0" borderId="0" xfId="0" applyFont="1" applyAlignment="1" applyProtection="1">
      <alignment horizontal="center" vertical="center" wrapText="1"/>
    </xf>
    <xf numFmtId="0" fontId="13" fillId="0" borderId="5" xfId="0" applyNumberFormat="1" applyFont="1" applyBorder="1" applyAlignment="1" applyProtection="1">
      <alignment horizontal="left" vertical="center" wrapText="1"/>
    </xf>
    <xf numFmtId="0" fontId="13" fillId="0" borderId="6" xfId="0" applyNumberFormat="1" applyFont="1" applyBorder="1" applyAlignment="1" applyProtection="1">
      <alignment horizontal="left" vertical="center" wrapText="1"/>
    </xf>
    <xf numFmtId="0" fontId="13" fillId="0" borderId="3" xfId="0" applyNumberFormat="1" applyFont="1" applyBorder="1" applyAlignment="1" applyProtection="1">
      <alignment horizontal="left" vertical="center" wrapText="1"/>
    </xf>
    <xf numFmtId="0" fontId="13" fillId="0" borderId="4" xfId="0" applyNumberFormat="1" applyFont="1" applyBorder="1" applyAlignment="1" applyProtection="1">
      <alignment horizontal="left" vertical="center" wrapText="1"/>
    </xf>
    <xf numFmtId="0" fontId="12" fillId="2" borderId="1" xfId="0" applyFont="1" applyFill="1" applyBorder="1" applyAlignment="1" applyProtection="1">
      <alignment horizontal="center" vertical="center" wrapText="1"/>
      <protection locked="0"/>
    </xf>
    <xf numFmtId="0" fontId="14" fillId="0" borderId="1" xfId="0" applyNumberFormat="1" applyFont="1" applyBorder="1" applyAlignment="1" applyProtection="1">
      <alignment horizontal="left" vertical="center" wrapText="1"/>
    </xf>
    <xf numFmtId="0" fontId="14" fillId="0" borderId="5" xfId="0" applyNumberFormat="1" applyFont="1" applyBorder="1" applyAlignment="1" applyProtection="1">
      <alignment horizontal="center" vertical="center" wrapText="1"/>
    </xf>
    <xf numFmtId="0" fontId="14" fillId="0" borderId="6" xfId="0" applyNumberFormat="1" applyFont="1" applyBorder="1" applyAlignment="1" applyProtection="1">
      <alignment horizontal="center" vertical="center" wrapText="1"/>
    </xf>
    <xf numFmtId="0" fontId="14" fillId="0" borderId="7" xfId="0" applyNumberFormat="1" applyFont="1" applyBorder="1" applyAlignment="1" applyProtection="1">
      <alignment horizontal="center" vertical="center" wrapText="1"/>
    </xf>
    <xf numFmtId="0" fontId="14" fillId="0" borderId="1" xfId="0" applyNumberFormat="1" applyFont="1" applyBorder="1" applyAlignment="1" applyProtection="1">
      <alignment horizontal="left" vertical="top" wrapText="1"/>
    </xf>
  </cellXfs>
  <cellStyles count="2">
    <cellStyle name="Normal" xfId="0" builtinId="0"/>
    <cellStyle name="Normal_Sheet1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view="pageBreakPreview" zoomScale="60" zoomScaleNormal="100" workbookViewId="0">
      <selection activeCell="A4" sqref="A4:B4"/>
    </sheetView>
  </sheetViews>
  <sheetFormatPr defaultRowHeight="15" x14ac:dyDescent="0.25"/>
  <cols>
    <col min="2" max="2" width="49" customWidth="1"/>
    <col min="3" max="3" width="78.42578125" customWidth="1"/>
  </cols>
  <sheetData>
    <row r="1" spans="1:3" ht="24" customHeight="1" x14ac:dyDescent="0.25">
      <c r="A1" s="71" t="s">
        <v>123</v>
      </c>
      <c r="B1" s="71"/>
      <c r="C1" s="71"/>
    </row>
    <row r="2" spans="1:3" ht="88.5" customHeight="1" x14ac:dyDescent="0.25">
      <c r="A2" s="71"/>
      <c r="B2" s="71"/>
      <c r="C2" s="71"/>
    </row>
    <row r="3" spans="1:3" ht="32.25" customHeight="1" x14ac:dyDescent="0.25">
      <c r="A3" s="73" t="s">
        <v>112</v>
      </c>
      <c r="B3" s="74"/>
      <c r="C3" s="74"/>
    </row>
    <row r="4" spans="1:3" ht="95.25" customHeight="1" x14ac:dyDescent="0.25">
      <c r="A4" s="75" t="s">
        <v>0</v>
      </c>
      <c r="B4" s="75"/>
      <c r="C4" s="53"/>
    </row>
    <row r="5" spans="1:3" ht="36" customHeight="1" x14ac:dyDescent="0.25">
      <c r="A5" s="2"/>
      <c r="B5" s="3"/>
      <c r="C5" s="4" t="s">
        <v>103</v>
      </c>
    </row>
    <row r="6" spans="1:3" ht="35.25" customHeight="1" x14ac:dyDescent="0.25">
      <c r="A6" s="5" t="s">
        <v>1</v>
      </c>
      <c r="B6" s="5" t="s">
        <v>2</v>
      </c>
      <c r="C6" s="5"/>
    </row>
    <row r="7" spans="1:3" ht="33" customHeight="1" x14ac:dyDescent="0.25">
      <c r="A7" s="8"/>
      <c r="B7" s="5" t="s">
        <v>3</v>
      </c>
      <c r="C7" s="61"/>
    </row>
    <row r="8" spans="1:3" ht="27" customHeight="1" x14ac:dyDescent="0.25">
      <c r="A8" s="41" t="s">
        <v>4</v>
      </c>
      <c r="B8" s="41" t="s">
        <v>5</v>
      </c>
      <c r="C8" s="6">
        <f>'APPENDIX C-2'!F22</f>
        <v>0</v>
      </c>
    </row>
    <row r="9" spans="1:3" ht="27" customHeight="1" x14ac:dyDescent="0.25">
      <c r="A9" s="41" t="s">
        <v>6</v>
      </c>
      <c r="B9" s="41" t="s">
        <v>7</v>
      </c>
      <c r="C9" s="6">
        <f>'APPENDIX C-2'!F32</f>
        <v>0</v>
      </c>
    </row>
    <row r="10" spans="1:3" ht="27" customHeight="1" x14ac:dyDescent="0.25">
      <c r="A10" s="41" t="s">
        <v>8</v>
      </c>
      <c r="B10" s="41" t="s">
        <v>9</v>
      </c>
      <c r="C10" s="6">
        <f>'APPENDIX C-2'!E39</f>
        <v>0</v>
      </c>
    </row>
    <row r="11" spans="1:3" ht="27" customHeight="1" x14ac:dyDescent="0.25">
      <c r="A11" s="41" t="s">
        <v>10</v>
      </c>
      <c r="B11" s="41" t="s">
        <v>11</v>
      </c>
      <c r="C11" s="6">
        <f>'APPENDIX C-2'!E45</f>
        <v>0</v>
      </c>
    </row>
    <row r="12" spans="1:3" ht="27" customHeight="1" x14ac:dyDescent="0.25">
      <c r="A12" s="41" t="s">
        <v>12</v>
      </c>
      <c r="B12" s="41" t="s">
        <v>13</v>
      </c>
      <c r="C12" s="6">
        <f>'APPENDIX C-2'!D51</f>
        <v>0</v>
      </c>
    </row>
    <row r="13" spans="1:3" ht="27" customHeight="1" x14ac:dyDescent="0.25">
      <c r="A13" s="41" t="s">
        <v>14</v>
      </c>
      <c r="B13" s="41" t="s">
        <v>15</v>
      </c>
      <c r="C13" s="6">
        <f>'APPENDIX C-2'!F59</f>
        <v>0</v>
      </c>
    </row>
    <row r="14" spans="1:3" ht="27" customHeight="1" x14ac:dyDescent="0.25">
      <c r="A14" s="41" t="s">
        <v>16</v>
      </c>
      <c r="B14" s="41" t="s">
        <v>17</v>
      </c>
      <c r="C14" s="6">
        <f>'APPENDIX C-2'!D64</f>
        <v>0</v>
      </c>
    </row>
    <row r="15" spans="1:3" ht="27" customHeight="1" x14ac:dyDescent="0.25">
      <c r="A15" s="41" t="s">
        <v>18</v>
      </c>
      <c r="B15" s="41" t="s">
        <v>19</v>
      </c>
      <c r="C15" s="6">
        <f>'APPENDIX C-2'!H71</f>
        <v>0</v>
      </c>
    </row>
    <row r="16" spans="1:3" ht="27" customHeight="1" x14ac:dyDescent="0.25">
      <c r="A16" s="43" t="s">
        <v>86</v>
      </c>
      <c r="B16" s="41" t="s">
        <v>87</v>
      </c>
      <c r="C16" s="44">
        <f>'APPENDIX C-2'!G80</f>
        <v>0</v>
      </c>
    </row>
    <row r="17" spans="1:3" ht="27" customHeight="1" x14ac:dyDescent="0.25">
      <c r="A17" s="7"/>
      <c r="B17" s="5" t="s">
        <v>20</v>
      </c>
      <c r="C17" s="49">
        <f>SUM(C8:C16)</f>
        <v>0</v>
      </c>
    </row>
    <row r="18" spans="1:3" ht="36.75" customHeight="1" x14ac:dyDescent="0.25">
      <c r="A18" s="61"/>
      <c r="B18" s="41" t="s">
        <v>89</v>
      </c>
      <c r="C18" s="6">
        <f>C17</f>
        <v>0</v>
      </c>
    </row>
    <row r="19" spans="1:3" ht="54" customHeight="1" x14ac:dyDescent="0.25">
      <c r="A19" s="76" t="s">
        <v>90</v>
      </c>
      <c r="B19" s="76"/>
      <c r="C19" s="42"/>
    </row>
    <row r="20" spans="1:3" ht="24.75" customHeight="1" x14ac:dyDescent="0.25">
      <c r="A20" s="10" t="s">
        <v>21</v>
      </c>
      <c r="B20" s="1"/>
      <c r="C20" s="9"/>
    </row>
    <row r="21" spans="1:3" ht="39.75" customHeight="1" x14ac:dyDescent="0.25">
      <c r="A21" s="11" t="s">
        <v>22</v>
      </c>
      <c r="B21" s="72" t="s">
        <v>23</v>
      </c>
      <c r="C21" s="72"/>
    </row>
    <row r="22" spans="1:3" ht="32.25" customHeight="1" x14ac:dyDescent="0.25">
      <c r="A22" s="11" t="s">
        <v>24</v>
      </c>
      <c r="B22" s="72" t="s">
        <v>25</v>
      </c>
      <c r="C22" s="72"/>
    </row>
    <row r="23" spans="1:3" ht="30" customHeight="1" x14ac:dyDescent="0.25">
      <c r="A23" s="50" t="s">
        <v>88</v>
      </c>
      <c r="B23" s="51" t="s">
        <v>109</v>
      </c>
      <c r="C23" s="52"/>
    </row>
  </sheetData>
  <sheetProtection password="E8F5" sheet="1" objects="1" scenarios="1"/>
  <mergeCells count="6">
    <mergeCell ref="A1:C2"/>
    <mergeCell ref="B22:C22"/>
    <mergeCell ref="A3:C3"/>
    <mergeCell ref="A4:B4"/>
    <mergeCell ref="B21:C21"/>
    <mergeCell ref="A19:B19"/>
  </mergeCells>
  <dataValidations count="1">
    <dataValidation allowBlank="1" showInputMessage="1" showErrorMessage="1" error="Enter Values in Numericals between 1 to 100" sqref="C18:C19 C4 C8:C16"/>
  </dataValidations>
  <printOptions horizontalCentered="1"/>
  <pageMargins left="0.31496062992125984" right="0.31496062992125984"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view="pageBreakPreview" zoomScale="90" zoomScaleNormal="100" zoomScaleSheetLayoutView="90" workbookViewId="0">
      <selection sqref="A1:H1"/>
    </sheetView>
  </sheetViews>
  <sheetFormatPr defaultRowHeight="15" x14ac:dyDescent="0.25"/>
  <cols>
    <col min="1" max="1" width="6.42578125" customWidth="1"/>
    <col min="2" max="2" width="20.140625" customWidth="1"/>
    <col min="3" max="3" width="26.42578125" customWidth="1"/>
    <col min="4" max="4" width="20" customWidth="1"/>
    <col min="5" max="5" width="17" customWidth="1"/>
    <col min="6" max="6" width="27" customWidth="1"/>
    <col min="7" max="7" width="17.140625" customWidth="1"/>
    <col min="8" max="8" width="19.85546875" customWidth="1"/>
  </cols>
  <sheetData>
    <row r="1" spans="1:8" ht="102.75" customHeight="1" x14ac:dyDescent="0.25">
      <c r="A1" s="71" t="s">
        <v>123</v>
      </c>
      <c r="B1" s="71"/>
      <c r="C1" s="71"/>
      <c r="D1" s="71"/>
      <c r="E1" s="71"/>
      <c r="F1" s="71"/>
      <c r="G1" s="71"/>
      <c r="H1" s="71"/>
    </row>
    <row r="2" spans="1:8" ht="22.15" customHeight="1" x14ac:dyDescent="0.25">
      <c r="A2" s="105" t="s">
        <v>113</v>
      </c>
      <c r="B2" s="105"/>
      <c r="C2" s="105"/>
      <c r="D2" s="105"/>
      <c r="E2" s="105"/>
      <c r="F2" s="105"/>
      <c r="G2" s="105"/>
      <c r="H2" s="12"/>
    </row>
    <row r="3" spans="1:8" ht="48.75" customHeight="1" x14ac:dyDescent="0.25">
      <c r="A3" s="87" t="s">
        <v>0</v>
      </c>
      <c r="B3" s="87"/>
      <c r="C3" s="87"/>
      <c r="D3" s="110"/>
      <c r="E3" s="110"/>
      <c r="F3" s="110"/>
      <c r="G3" s="110"/>
      <c r="H3" s="110"/>
    </row>
    <row r="4" spans="1:8" ht="27" customHeight="1" x14ac:dyDescent="0.25">
      <c r="A4" s="106" t="s">
        <v>26</v>
      </c>
      <c r="B4" s="107"/>
      <c r="C4" s="107"/>
      <c r="D4" s="108"/>
      <c r="E4" s="108"/>
      <c r="F4" s="109"/>
      <c r="G4" s="14"/>
      <c r="H4" s="12"/>
    </row>
    <row r="5" spans="1:8" ht="15.75" x14ac:dyDescent="0.25">
      <c r="A5" s="104" t="s">
        <v>1</v>
      </c>
      <c r="B5" s="104" t="s">
        <v>27</v>
      </c>
      <c r="C5" s="104" t="s">
        <v>28</v>
      </c>
      <c r="D5" s="104" t="s">
        <v>121</v>
      </c>
      <c r="E5" s="104"/>
      <c r="F5" s="104"/>
      <c r="G5" s="13"/>
      <c r="H5" s="12"/>
    </row>
    <row r="6" spans="1:8" ht="30" x14ac:dyDescent="0.25">
      <c r="A6" s="104"/>
      <c r="B6" s="104"/>
      <c r="C6" s="104"/>
      <c r="D6" s="62" t="s">
        <v>29</v>
      </c>
      <c r="E6" s="62" t="s">
        <v>30</v>
      </c>
      <c r="F6" s="62" t="s">
        <v>31</v>
      </c>
      <c r="G6" s="13"/>
      <c r="H6" s="12"/>
    </row>
    <row r="7" spans="1:8" ht="15.75" x14ac:dyDescent="0.25">
      <c r="A7" s="111" t="s">
        <v>32</v>
      </c>
      <c r="B7" s="111"/>
      <c r="C7" s="111"/>
      <c r="D7" s="111"/>
      <c r="E7" s="111"/>
      <c r="F7" s="111"/>
      <c r="G7" s="13"/>
      <c r="H7" s="12"/>
    </row>
    <row r="8" spans="1:8" ht="35.25" customHeight="1" x14ac:dyDescent="0.25">
      <c r="A8" s="15">
        <v>1</v>
      </c>
      <c r="B8" s="16" t="s">
        <v>33</v>
      </c>
      <c r="C8" s="40"/>
      <c r="D8" s="40"/>
      <c r="E8" s="15">
        <v>12</v>
      </c>
      <c r="F8" s="15">
        <f>E8*D8</f>
        <v>0</v>
      </c>
      <c r="G8" s="13"/>
      <c r="H8" s="12"/>
    </row>
    <row r="9" spans="1:8" ht="49.5" x14ac:dyDescent="0.25">
      <c r="A9" s="15">
        <v>2</v>
      </c>
      <c r="B9" s="16" t="s">
        <v>118</v>
      </c>
      <c r="C9" s="40"/>
      <c r="D9" s="40"/>
      <c r="E9" s="15">
        <v>36</v>
      </c>
      <c r="F9" s="15">
        <f t="shared" ref="F9:F11" si="0">E9*D9</f>
        <v>0</v>
      </c>
      <c r="G9" s="13"/>
      <c r="H9" s="12"/>
    </row>
    <row r="10" spans="1:8" ht="33" x14ac:dyDescent="0.25">
      <c r="A10" s="15">
        <v>3</v>
      </c>
      <c r="B10" s="16" t="s">
        <v>35</v>
      </c>
      <c r="C10" s="40"/>
      <c r="D10" s="40"/>
      <c r="E10" s="15">
        <v>36</v>
      </c>
      <c r="F10" s="15">
        <f t="shared" si="0"/>
        <v>0</v>
      </c>
      <c r="G10" s="13"/>
      <c r="H10" s="12"/>
    </row>
    <row r="11" spans="1:8" ht="31.5" customHeight="1" x14ac:dyDescent="0.25">
      <c r="A11" s="15">
        <v>4</v>
      </c>
      <c r="B11" s="16" t="s">
        <v>34</v>
      </c>
      <c r="C11" s="40"/>
      <c r="D11" s="40"/>
      <c r="E11" s="15">
        <v>9</v>
      </c>
      <c r="F11" s="15">
        <f t="shared" si="0"/>
        <v>0</v>
      </c>
      <c r="G11" s="13"/>
      <c r="H11" s="12"/>
    </row>
    <row r="12" spans="1:8" ht="27.75" customHeight="1" x14ac:dyDescent="0.25">
      <c r="A12" s="112" t="s">
        <v>36</v>
      </c>
      <c r="B12" s="113"/>
      <c r="C12" s="113"/>
      <c r="D12" s="114"/>
      <c r="E12" s="69">
        <f>SUM(E5:E11)</f>
        <v>93</v>
      </c>
      <c r="F12" s="17">
        <f>SUM(F8:F11)</f>
        <v>0</v>
      </c>
      <c r="G12" s="13"/>
      <c r="H12" s="12"/>
    </row>
    <row r="13" spans="1:8" ht="15.6" x14ac:dyDescent="0.3">
      <c r="A13" s="115" t="s">
        <v>37</v>
      </c>
      <c r="B13" s="115"/>
      <c r="C13" s="115"/>
      <c r="D13" s="115"/>
      <c r="E13" s="115"/>
      <c r="F13" s="115"/>
      <c r="G13" s="13"/>
      <c r="H13" s="12"/>
    </row>
    <row r="14" spans="1:8" ht="42" customHeight="1" x14ac:dyDescent="0.25">
      <c r="A14" s="15">
        <v>1</v>
      </c>
      <c r="B14" s="16" t="s">
        <v>114</v>
      </c>
      <c r="C14" s="40" t="s">
        <v>38</v>
      </c>
      <c r="D14" s="40"/>
      <c r="E14" s="15">
        <v>12</v>
      </c>
      <c r="F14" s="15">
        <f t="shared" ref="F14:F20" si="1">E14*D14</f>
        <v>0</v>
      </c>
      <c r="G14" s="13"/>
      <c r="H14" s="12"/>
    </row>
    <row r="15" spans="1:8" ht="54" customHeight="1" x14ac:dyDescent="0.25">
      <c r="A15" s="17">
        <v>2</v>
      </c>
      <c r="B15" s="18" t="s">
        <v>122</v>
      </c>
      <c r="C15" s="40" t="s">
        <v>38</v>
      </c>
      <c r="D15" s="40"/>
      <c r="E15" s="15">
        <v>36</v>
      </c>
      <c r="F15" s="15">
        <f t="shared" si="1"/>
        <v>0</v>
      </c>
      <c r="G15" s="13"/>
      <c r="H15" s="12"/>
    </row>
    <row r="16" spans="1:8" ht="23.25" customHeight="1" x14ac:dyDescent="0.25">
      <c r="A16" s="17">
        <v>3</v>
      </c>
      <c r="B16" s="18" t="s">
        <v>39</v>
      </c>
      <c r="C16" s="40" t="s">
        <v>38</v>
      </c>
      <c r="D16" s="40"/>
      <c r="E16" s="15">
        <v>12</v>
      </c>
      <c r="F16" s="15">
        <f t="shared" si="1"/>
        <v>0</v>
      </c>
      <c r="G16" s="13"/>
      <c r="H16" s="12"/>
    </row>
    <row r="17" spans="1:8" ht="19.5" customHeight="1" x14ac:dyDescent="0.25">
      <c r="A17" s="17">
        <v>4</v>
      </c>
      <c r="B17" s="18" t="s">
        <v>40</v>
      </c>
      <c r="C17" s="40" t="s">
        <v>38</v>
      </c>
      <c r="D17" s="40"/>
      <c r="E17" s="15">
        <v>12</v>
      </c>
      <c r="F17" s="15">
        <f t="shared" si="1"/>
        <v>0</v>
      </c>
      <c r="G17" s="13"/>
      <c r="H17" s="12"/>
    </row>
    <row r="18" spans="1:8" ht="21" customHeight="1" x14ac:dyDescent="0.25">
      <c r="A18" s="17">
        <v>5</v>
      </c>
      <c r="B18" s="18" t="s">
        <v>42</v>
      </c>
      <c r="C18" s="40" t="s">
        <v>38</v>
      </c>
      <c r="D18" s="40"/>
      <c r="E18" s="15">
        <v>36</v>
      </c>
      <c r="F18" s="15">
        <f>E18*D18</f>
        <v>0</v>
      </c>
      <c r="G18" s="13"/>
      <c r="H18" s="12"/>
    </row>
    <row r="19" spans="1:8" ht="23.25" customHeight="1" x14ac:dyDescent="0.25">
      <c r="A19" s="17">
        <v>6</v>
      </c>
      <c r="B19" s="18" t="s">
        <v>41</v>
      </c>
      <c r="C19" s="40" t="s">
        <v>38</v>
      </c>
      <c r="D19" s="40"/>
      <c r="E19" s="15">
        <v>18</v>
      </c>
      <c r="F19" s="15">
        <f t="shared" si="1"/>
        <v>0</v>
      </c>
      <c r="G19" s="13"/>
      <c r="H19" s="12"/>
    </row>
    <row r="20" spans="1:8" ht="57.75" customHeight="1" x14ac:dyDescent="0.25">
      <c r="A20" s="17">
        <v>7</v>
      </c>
      <c r="B20" s="18" t="s">
        <v>120</v>
      </c>
      <c r="C20" s="40" t="s">
        <v>38</v>
      </c>
      <c r="D20" s="40"/>
      <c r="E20" s="15">
        <v>36</v>
      </c>
      <c r="F20" s="15">
        <f t="shared" si="1"/>
        <v>0</v>
      </c>
      <c r="G20" s="13"/>
      <c r="H20" s="12"/>
    </row>
    <row r="21" spans="1:8" ht="26.25" customHeight="1" x14ac:dyDescent="0.25">
      <c r="A21" s="112" t="s">
        <v>43</v>
      </c>
      <c r="B21" s="113"/>
      <c r="C21" s="113"/>
      <c r="D21" s="114"/>
      <c r="E21" s="69">
        <f>SUM(E14:E20)</f>
        <v>162</v>
      </c>
      <c r="F21" s="17">
        <f>SUM(F14:F20)</f>
        <v>0</v>
      </c>
      <c r="G21" s="13"/>
      <c r="H21" s="12"/>
    </row>
    <row r="22" spans="1:8" ht="26.25" customHeight="1" x14ac:dyDescent="0.25">
      <c r="A22" s="104" t="s">
        <v>44</v>
      </c>
      <c r="B22" s="104"/>
      <c r="C22" s="104"/>
      <c r="D22" s="104"/>
      <c r="E22" s="70">
        <f>E12+E21</f>
        <v>255</v>
      </c>
      <c r="F22" s="15">
        <f>F21+F12</f>
        <v>0</v>
      </c>
      <c r="G22" s="13"/>
      <c r="H22" s="12"/>
    </row>
    <row r="23" spans="1:8" ht="15.75" x14ac:dyDescent="0.25">
      <c r="A23" s="97" t="s">
        <v>45</v>
      </c>
      <c r="B23" s="97"/>
      <c r="C23" s="97"/>
      <c r="D23" s="97"/>
      <c r="E23" s="97"/>
      <c r="F23" s="97"/>
      <c r="G23" s="13"/>
      <c r="H23" s="12"/>
    </row>
    <row r="24" spans="1:8" ht="15.75" x14ac:dyDescent="0.25">
      <c r="A24" s="19"/>
      <c r="B24" s="20"/>
      <c r="C24" s="20"/>
      <c r="D24" s="20"/>
      <c r="E24" s="20"/>
      <c r="F24" s="20"/>
      <c r="G24" s="13"/>
      <c r="H24" s="13"/>
    </row>
    <row r="25" spans="1:8" ht="15.75" x14ac:dyDescent="0.25">
      <c r="A25" s="21" t="s">
        <v>46</v>
      </c>
      <c r="B25" s="98" t="s">
        <v>47</v>
      </c>
      <c r="C25" s="98"/>
      <c r="D25" s="98"/>
      <c r="E25" s="98"/>
      <c r="F25" s="98"/>
      <c r="G25" s="13"/>
      <c r="H25" s="12"/>
    </row>
    <row r="26" spans="1:8" ht="28.9" customHeight="1" x14ac:dyDescent="0.25">
      <c r="A26" s="62" t="s">
        <v>1</v>
      </c>
      <c r="B26" s="62" t="s">
        <v>27</v>
      </c>
      <c r="C26" s="62" t="s">
        <v>28</v>
      </c>
      <c r="D26" s="62" t="s">
        <v>48</v>
      </c>
      <c r="E26" s="62" t="s">
        <v>49</v>
      </c>
      <c r="F26" s="62" t="s">
        <v>50</v>
      </c>
      <c r="G26" s="13"/>
      <c r="H26" s="12"/>
    </row>
    <row r="27" spans="1:8" ht="38.25" customHeight="1" x14ac:dyDescent="0.25">
      <c r="A27" s="15">
        <v>1</v>
      </c>
      <c r="B27" s="22" t="s">
        <v>119</v>
      </c>
      <c r="C27" s="40" t="s">
        <v>38</v>
      </c>
      <c r="D27" s="15">
        <v>36</v>
      </c>
      <c r="E27" s="68"/>
      <c r="F27" s="15">
        <f t="shared" ref="F27:F31" si="2">D27*E27</f>
        <v>0</v>
      </c>
      <c r="G27" s="13"/>
      <c r="H27" s="12"/>
    </row>
    <row r="28" spans="1:8" ht="33" x14ac:dyDescent="0.25">
      <c r="A28" s="15">
        <v>2</v>
      </c>
      <c r="B28" s="22" t="s">
        <v>51</v>
      </c>
      <c r="C28" s="40" t="s">
        <v>38</v>
      </c>
      <c r="D28" s="15">
        <v>36</v>
      </c>
      <c r="E28" s="40"/>
      <c r="F28" s="15">
        <f t="shared" si="2"/>
        <v>0</v>
      </c>
      <c r="G28" s="12"/>
      <c r="H28" s="12"/>
    </row>
    <row r="29" spans="1:8" ht="33" x14ac:dyDescent="0.25">
      <c r="A29" s="15">
        <v>3</v>
      </c>
      <c r="B29" s="22" t="s">
        <v>52</v>
      </c>
      <c r="C29" s="40" t="s">
        <v>38</v>
      </c>
      <c r="D29" s="15">
        <v>36</v>
      </c>
      <c r="E29" s="40"/>
      <c r="F29" s="15">
        <f t="shared" si="2"/>
        <v>0</v>
      </c>
      <c r="G29" s="12"/>
      <c r="H29" s="12"/>
    </row>
    <row r="30" spans="1:8" ht="49.5" x14ac:dyDescent="0.25">
      <c r="A30" s="15">
        <v>4</v>
      </c>
      <c r="B30" s="22" t="s">
        <v>108</v>
      </c>
      <c r="C30" s="40" t="s">
        <v>38</v>
      </c>
      <c r="D30" s="15">
        <v>36</v>
      </c>
      <c r="E30" s="40"/>
      <c r="F30" s="15">
        <f t="shared" si="2"/>
        <v>0</v>
      </c>
      <c r="G30" s="12"/>
      <c r="H30" s="12"/>
    </row>
    <row r="31" spans="1:8" ht="31.5" customHeight="1" x14ac:dyDescent="0.25">
      <c r="A31" s="15">
        <v>5</v>
      </c>
      <c r="B31" s="22" t="s">
        <v>115</v>
      </c>
      <c r="C31" s="40" t="s">
        <v>38</v>
      </c>
      <c r="D31" s="15">
        <v>36</v>
      </c>
      <c r="E31" s="40"/>
      <c r="F31" s="15">
        <f t="shared" si="2"/>
        <v>0</v>
      </c>
      <c r="G31" s="12"/>
      <c r="H31" s="12"/>
    </row>
    <row r="32" spans="1:8" ht="29.25" customHeight="1" x14ac:dyDescent="0.25">
      <c r="A32" s="15"/>
      <c r="B32" s="15"/>
      <c r="C32" s="62" t="s">
        <v>53</v>
      </c>
      <c r="D32" s="15">
        <f>SUM(D27:D31)</f>
        <v>180</v>
      </c>
      <c r="E32" s="23"/>
      <c r="F32" s="15">
        <f>SUM(F27:F31)</f>
        <v>0</v>
      </c>
      <c r="G32" s="12"/>
      <c r="H32" s="12"/>
    </row>
    <row r="33" spans="1:8" ht="15.75" x14ac:dyDescent="0.25">
      <c r="A33" s="24"/>
      <c r="B33" s="12"/>
      <c r="C33" s="12"/>
      <c r="D33" s="12"/>
      <c r="E33" s="24"/>
      <c r="F33" s="24"/>
      <c r="G33" s="13"/>
      <c r="H33" s="12"/>
    </row>
    <row r="34" spans="1:8" ht="23.25" customHeight="1" x14ac:dyDescent="0.25">
      <c r="A34" s="25" t="s">
        <v>54</v>
      </c>
      <c r="B34" s="77" t="s">
        <v>55</v>
      </c>
      <c r="C34" s="99"/>
      <c r="D34" s="99"/>
      <c r="E34" s="100"/>
      <c r="F34" s="26"/>
      <c r="G34" s="26"/>
      <c r="H34" s="12"/>
    </row>
    <row r="35" spans="1:8" ht="24.75" customHeight="1" x14ac:dyDescent="0.25">
      <c r="A35" s="101" t="s">
        <v>56</v>
      </c>
      <c r="B35" s="101" t="s">
        <v>57</v>
      </c>
      <c r="C35" s="102" t="s">
        <v>58</v>
      </c>
      <c r="D35" s="101" t="s">
        <v>59</v>
      </c>
      <c r="E35" s="101" t="s">
        <v>31</v>
      </c>
      <c r="F35" s="96"/>
      <c r="G35" s="96"/>
      <c r="H35" s="12"/>
    </row>
    <row r="36" spans="1:8" ht="25.5" customHeight="1" x14ac:dyDescent="0.25">
      <c r="A36" s="101"/>
      <c r="B36" s="101"/>
      <c r="C36" s="103"/>
      <c r="D36" s="101"/>
      <c r="E36" s="101"/>
      <c r="F36" s="96"/>
      <c r="G36" s="96"/>
      <c r="H36" s="12"/>
    </row>
    <row r="37" spans="1:8" ht="33" x14ac:dyDescent="0.25">
      <c r="A37" s="27">
        <v>1</v>
      </c>
      <c r="B37" s="28" t="s">
        <v>116</v>
      </c>
      <c r="C37" s="27">
        <v>12</v>
      </c>
      <c r="D37" s="40"/>
      <c r="E37" s="29">
        <f>D37*C37</f>
        <v>0</v>
      </c>
      <c r="F37" s="30"/>
      <c r="G37" s="30"/>
      <c r="H37" s="12"/>
    </row>
    <row r="38" spans="1:8" ht="33" x14ac:dyDescent="0.25">
      <c r="A38" s="27">
        <v>2</v>
      </c>
      <c r="B38" s="28" t="s">
        <v>117</v>
      </c>
      <c r="C38" s="27">
        <v>81</v>
      </c>
      <c r="D38" s="40"/>
      <c r="E38" s="29">
        <f>D38*C38</f>
        <v>0</v>
      </c>
      <c r="F38" s="30"/>
      <c r="G38" s="30"/>
      <c r="H38" s="12"/>
    </row>
    <row r="39" spans="1:8" ht="16.5" x14ac:dyDescent="0.25">
      <c r="A39" s="12"/>
      <c r="B39" s="31" t="s">
        <v>60</v>
      </c>
      <c r="C39" s="32"/>
      <c r="D39" s="32"/>
      <c r="E39" s="27">
        <f>SUM(E37:E38)</f>
        <v>0</v>
      </c>
      <c r="F39" s="33"/>
      <c r="G39" s="34"/>
      <c r="H39" s="12"/>
    </row>
    <row r="40" spans="1:8" ht="15.75" x14ac:dyDescent="0.25">
      <c r="A40" s="24"/>
      <c r="B40" s="12"/>
      <c r="C40" s="12"/>
      <c r="D40" s="12"/>
      <c r="E40" s="24"/>
      <c r="F40" s="24"/>
      <c r="G40" s="13"/>
      <c r="H40" s="12"/>
    </row>
    <row r="41" spans="1:8" ht="15.75" x14ac:dyDescent="0.25">
      <c r="A41" s="35" t="s">
        <v>61</v>
      </c>
      <c r="B41" s="77" t="s">
        <v>62</v>
      </c>
      <c r="C41" s="78"/>
      <c r="D41" s="78"/>
      <c r="E41" s="79"/>
      <c r="F41" s="12"/>
      <c r="G41" s="12"/>
      <c r="H41" s="12"/>
    </row>
    <row r="42" spans="1:8" ht="16.5" x14ac:dyDescent="0.25">
      <c r="A42" s="24"/>
      <c r="B42" s="66" t="s">
        <v>63</v>
      </c>
      <c r="C42" s="27" t="s">
        <v>64</v>
      </c>
      <c r="D42" s="27" t="s">
        <v>65</v>
      </c>
      <c r="E42" s="27" t="s">
        <v>31</v>
      </c>
      <c r="F42" s="24"/>
      <c r="G42" s="13"/>
      <c r="H42" s="12"/>
    </row>
    <row r="43" spans="1:8" ht="60" customHeight="1" x14ac:dyDescent="0.25">
      <c r="A43" s="24"/>
      <c r="B43" s="28" t="s">
        <v>66</v>
      </c>
      <c r="C43" s="27">
        <v>18</v>
      </c>
      <c r="D43" s="40"/>
      <c r="E43" s="27">
        <f>D43*C43</f>
        <v>0</v>
      </c>
      <c r="F43" s="24"/>
      <c r="G43" s="13"/>
      <c r="H43" s="12"/>
    </row>
    <row r="44" spans="1:8" ht="52.5" customHeight="1" x14ac:dyDescent="0.25">
      <c r="A44" s="24"/>
      <c r="B44" s="28" t="s">
        <v>67</v>
      </c>
      <c r="C44" s="27">
        <v>18</v>
      </c>
      <c r="D44" s="40"/>
      <c r="E44" s="27">
        <f>D44*C44</f>
        <v>0</v>
      </c>
      <c r="F44" s="24"/>
      <c r="G44" s="13"/>
      <c r="H44" s="12"/>
    </row>
    <row r="45" spans="1:8" ht="30" customHeight="1" x14ac:dyDescent="0.25">
      <c r="A45" s="24"/>
      <c r="B45" s="88" t="s">
        <v>44</v>
      </c>
      <c r="C45" s="89"/>
      <c r="D45" s="90"/>
      <c r="E45" s="27">
        <f>SUM(E43:E44)</f>
        <v>0</v>
      </c>
      <c r="F45" s="24"/>
      <c r="G45" s="13"/>
      <c r="H45" s="12"/>
    </row>
    <row r="46" spans="1:8" ht="15.75" x14ac:dyDescent="0.25">
      <c r="A46" s="24"/>
      <c r="B46" s="77" t="s">
        <v>68</v>
      </c>
      <c r="C46" s="78"/>
      <c r="D46" s="78"/>
      <c r="E46" s="79"/>
      <c r="F46" s="24"/>
      <c r="G46" s="13"/>
      <c r="H46" s="12"/>
    </row>
    <row r="47" spans="1:8" ht="15.75" x14ac:dyDescent="0.25">
      <c r="A47" s="24"/>
      <c r="B47" s="12"/>
      <c r="C47" s="12"/>
      <c r="D47" s="12"/>
      <c r="E47" s="24"/>
      <c r="F47" s="24"/>
      <c r="G47" s="13"/>
      <c r="H47" s="12"/>
    </row>
    <row r="48" spans="1:8" ht="44.25" customHeight="1" x14ac:dyDescent="0.25">
      <c r="A48" s="48" t="s">
        <v>69</v>
      </c>
      <c r="B48" s="77" t="s">
        <v>70</v>
      </c>
      <c r="C48" s="78"/>
      <c r="D48" s="79"/>
      <c r="E48" s="24"/>
      <c r="F48" s="24"/>
      <c r="G48" s="13"/>
      <c r="H48" s="12"/>
    </row>
    <row r="49" spans="1:8" ht="16.5" x14ac:dyDescent="0.25">
      <c r="A49" s="23"/>
      <c r="B49" s="36" t="s">
        <v>71</v>
      </c>
      <c r="C49" s="36" t="s">
        <v>72</v>
      </c>
      <c r="D49" s="36" t="s">
        <v>31</v>
      </c>
      <c r="E49" s="24"/>
      <c r="F49" s="24"/>
      <c r="G49" s="13"/>
      <c r="H49" s="12"/>
    </row>
    <row r="50" spans="1:8" ht="31.5" customHeight="1" x14ac:dyDescent="0.25">
      <c r="A50" s="23"/>
      <c r="B50" s="27">
        <v>36</v>
      </c>
      <c r="C50" s="40"/>
      <c r="D50" s="27">
        <f>C50*B50</f>
        <v>0</v>
      </c>
      <c r="E50" s="24"/>
      <c r="F50" s="24"/>
      <c r="G50" s="13"/>
      <c r="H50" s="12"/>
    </row>
    <row r="51" spans="1:8" ht="15.75" x14ac:dyDescent="0.25">
      <c r="A51" s="23"/>
      <c r="B51" s="91" t="s">
        <v>44</v>
      </c>
      <c r="C51" s="92"/>
      <c r="D51" s="23">
        <f>SUM(D50)</f>
        <v>0</v>
      </c>
      <c r="E51" s="24"/>
      <c r="F51" s="24"/>
      <c r="G51" s="13"/>
      <c r="H51" s="12"/>
    </row>
    <row r="52" spans="1:8" ht="15.75" x14ac:dyDescent="0.25">
      <c r="A52" s="24"/>
      <c r="B52" s="12"/>
      <c r="C52" s="12"/>
      <c r="D52" s="12"/>
      <c r="E52" s="24"/>
      <c r="F52" s="24"/>
      <c r="G52" s="13"/>
      <c r="H52" s="12"/>
    </row>
    <row r="53" spans="1:8" ht="54.75" customHeight="1" x14ac:dyDescent="0.25">
      <c r="A53" s="48" t="s">
        <v>73</v>
      </c>
      <c r="B53" s="86" t="s">
        <v>74</v>
      </c>
      <c r="C53" s="86"/>
      <c r="D53" s="86"/>
      <c r="E53" s="86"/>
      <c r="F53" s="86"/>
      <c r="G53" s="13"/>
      <c r="H53" s="12"/>
    </row>
    <row r="54" spans="1:8" ht="30.75" customHeight="1" x14ac:dyDescent="0.25">
      <c r="A54" s="63"/>
      <c r="B54" s="66" t="s">
        <v>85</v>
      </c>
      <c r="C54" s="66" t="s">
        <v>93</v>
      </c>
      <c r="D54" s="66" t="s">
        <v>101</v>
      </c>
      <c r="E54" s="66" t="s">
        <v>102</v>
      </c>
      <c r="F54" s="66" t="s">
        <v>103</v>
      </c>
      <c r="G54" s="14"/>
      <c r="H54" s="37"/>
    </row>
    <row r="55" spans="1:8" ht="31.9" customHeight="1" x14ac:dyDescent="0.25">
      <c r="A55" s="23"/>
      <c r="B55" s="27">
        <v>1</v>
      </c>
      <c r="C55" s="54" t="s">
        <v>104</v>
      </c>
      <c r="D55" s="27">
        <v>36</v>
      </c>
      <c r="E55" s="40"/>
      <c r="F55" s="27">
        <f>D55*E55</f>
        <v>0</v>
      </c>
      <c r="G55" s="13"/>
      <c r="H55" s="12"/>
    </row>
    <row r="56" spans="1:8" ht="33" customHeight="1" x14ac:dyDescent="0.25">
      <c r="A56" s="23"/>
      <c r="B56" s="23">
        <v>2</v>
      </c>
      <c r="C56" s="46" t="s">
        <v>105</v>
      </c>
      <c r="D56" s="27">
        <v>36</v>
      </c>
      <c r="E56" s="59"/>
      <c r="F56" s="27">
        <f t="shared" ref="F56:F58" si="3">D56*E56</f>
        <v>0</v>
      </c>
      <c r="G56" s="13"/>
      <c r="H56" s="12"/>
    </row>
    <row r="57" spans="1:8" ht="31.9" customHeight="1" x14ac:dyDescent="0.25">
      <c r="A57" s="23"/>
      <c r="B57" s="23">
        <v>3</v>
      </c>
      <c r="C57" s="46" t="s">
        <v>106</v>
      </c>
      <c r="D57" s="27">
        <v>36</v>
      </c>
      <c r="E57" s="64"/>
      <c r="F57" s="27">
        <f t="shared" si="3"/>
        <v>0</v>
      </c>
      <c r="G57" s="13"/>
      <c r="H57" s="12"/>
    </row>
    <row r="58" spans="1:8" ht="45" customHeight="1" x14ac:dyDescent="0.25">
      <c r="A58" s="23"/>
      <c r="B58" s="23">
        <v>4</v>
      </c>
      <c r="C58" s="45" t="s">
        <v>107</v>
      </c>
      <c r="D58" s="27">
        <v>36</v>
      </c>
      <c r="E58" s="64"/>
      <c r="F58" s="27">
        <f t="shared" si="3"/>
        <v>0</v>
      </c>
      <c r="G58" s="13"/>
      <c r="H58" s="12"/>
    </row>
    <row r="59" spans="1:8" ht="15.75" x14ac:dyDescent="0.25">
      <c r="A59" s="23"/>
      <c r="B59" s="87" t="s">
        <v>44</v>
      </c>
      <c r="C59" s="87"/>
      <c r="D59" s="87"/>
      <c r="E59" s="87"/>
      <c r="F59" s="63">
        <f>SUM(F55:F58)</f>
        <v>0</v>
      </c>
      <c r="G59" s="13"/>
      <c r="H59" s="12"/>
    </row>
    <row r="60" spans="1:8" ht="15.75" x14ac:dyDescent="0.25">
      <c r="A60" s="24"/>
      <c r="B60" s="12"/>
      <c r="C60" s="12"/>
      <c r="D60" s="12"/>
      <c r="E60" s="24"/>
      <c r="F60" s="24"/>
      <c r="G60" s="13"/>
      <c r="H60" s="12"/>
    </row>
    <row r="61" spans="1:8" ht="127.5" customHeight="1" x14ac:dyDescent="0.25">
      <c r="A61" s="48" t="s">
        <v>75</v>
      </c>
      <c r="B61" s="93" t="s">
        <v>110</v>
      </c>
      <c r="C61" s="94"/>
      <c r="D61" s="94"/>
      <c r="E61" s="94"/>
      <c r="F61" s="94"/>
      <c r="G61" s="94"/>
      <c r="H61" s="95"/>
    </row>
    <row r="62" spans="1:8" ht="15.75" x14ac:dyDescent="0.25">
      <c r="A62" s="66"/>
      <c r="B62" s="67" t="s">
        <v>71</v>
      </c>
      <c r="C62" s="67" t="s">
        <v>72</v>
      </c>
      <c r="D62" s="67" t="s">
        <v>31</v>
      </c>
      <c r="E62" s="65"/>
      <c r="F62" s="65"/>
      <c r="G62" s="65"/>
      <c r="H62" s="12"/>
    </row>
    <row r="63" spans="1:8" ht="19.149999999999999" customHeight="1" x14ac:dyDescent="0.25">
      <c r="A63" s="27"/>
      <c r="B63" s="27">
        <v>36</v>
      </c>
      <c r="C63" s="47"/>
      <c r="D63" s="27">
        <f>B63*C63</f>
        <v>0</v>
      </c>
      <c r="E63" s="38"/>
      <c r="F63" s="34"/>
      <c r="G63" s="34"/>
      <c r="H63" s="12"/>
    </row>
    <row r="64" spans="1:8" ht="16.5" x14ac:dyDescent="0.25">
      <c r="A64" s="88" t="s">
        <v>44</v>
      </c>
      <c r="B64" s="89"/>
      <c r="C64" s="90"/>
      <c r="D64" s="27">
        <f>SUM(D63)</f>
        <v>0</v>
      </c>
      <c r="E64" s="39"/>
      <c r="F64" s="39"/>
      <c r="G64" s="34"/>
      <c r="H64" s="12"/>
    </row>
    <row r="65" spans="1:8" ht="15.75" x14ac:dyDescent="0.25">
      <c r="A65" s="24"/>
      <c r="B65" s="12"/>
      <c r="C65" s="12"/>
      <c r="D65" s="12"/>
      <c r="E65" s="24"/>
      <c r="F65" s="24"/>
      <c r="G65" s="13"/>
      <c r="H65" s="12"/>
    </row>
    <row r="66" spans="1:8" ht="15.75" x14ac:dyDescent="0.25">
      <c r="A66" s="48" t="s">
        <v>76</v>
      </c>
      <c r="B66" s="80" t="s">
        <v>77</v>
      </c>
      <c r="C66" s="81"/>
      <c r="D66" s="81"/>
      <c r="E66" s="81"/>
      <c r="F66" s="81"/>
      <c r="G66" s="81"/>
      <c r="H66" s="82"/>
    </row>
    <row r="67" spans="1:8" ht="52.5" customHeight="1" x14ac:dyDescent="0.25">
      <c r="A67" s="23"/>
      <c r="B67" s="66" t="s">
        <v>1</v>
      </c>
      <c r="C67" s="66" t="s">
        <v>2</v>
      </c>
      <c r="D67" s="66" t="s">
        <v>78</v>
      </c>
      <c r="E67" s="66" t="s">
        <v>79</v>
      </c>
      <c r="F67" s="66" t="s">
        <v>80</v>
      </c>
      <c r="G67" s="66" t="s">
        <v>81</v>
      </c>
      <c r="H67" s="66" t="s">
        <v>31</v>
      </c>
    </row>
    <row r="68" spans="1:8" ht="18" x14ac:dyDescent="0.25">
      <c r="A68" s="23"/>
      <c r="B68" s="27">
        <v>1</v>
      </c>
      <c r="C68" s="28" t="s">
        <v>82</v>
      </c>
      <c r="D68" s="27">
        <v>36</v>
      </c>
      <c r="E68" s="27">
        <v>3</v>
      </c>
      <c r="F68" s="27">
        <f>+E68*D68</f>
        <v>108</v>
      </c>
      <c r="G68" s="47"/>
      <c r="H68" s="27">
        <f>G68*F68</f>
        <v>0</v>
      </c>
    </row>
    <row r="69" spans="1:8" ht="18" x14ac:dyDescent="0.25">
      <c r="A69" s="23"/>
      <c r="B69" s="27">
        <v>2</v>
      </c>
      <c r="C69" s="28" t="s">
        <v>91</v>
      </c>
      <c r="D69" s="27">
        <v>18</v>
      </c>
      <c r="E69" s="27">
        <v>3</v>
      </c>
      <c r="F69" s="27">
        <f>+E69*D69</f>
        <v>54</v>
      </c>
      <c r="G69" s="47"/>
      <c r="H69" s="27">
        <f>G69*F69</f>
        <v>0</v>
      </c>
    </row>
    <row r="70" spans="1:8" ht="66" x14ac:dyDescent="0.25">
      <c r="A70" s="23"/>
      <c r="B70" s="27">
        <v>3</v>
      </c>
      <c r="C70" s="28" t="s">
        <v>83</v>
      </c>
      <c r="D70" s="27">
        <v>18</v>
      </c>
      <c r="E70" s="27">
        <v>3</v>
      </c>
      <c r="F70" s="27">
        <f>+E70*D70</f>
        <v>54</v>
      </c>
      <c r="G70" s="47"/>
      <c r="H70" s="27">
        <f>G70*F70</f>
        <v>0</v>
      </c>
    </row>
    <row r="71" spans="1:8" ht="16.5" x14ac:dyDescent="0.25">
      <c r="A71" s="24"/>
      <c r="B71" s="88" t="s">
        <v>84</v>
      </c>
      <c r="C71" s="89"/>
      <c r="D71" s="89"/>
      <c r="E71" s="89"/>
      <c r="F71" s="89"/>
      <c r="G71" s="90"/>
      <c r="H71" s="27">
        <f>SUM(H68:H70)</f>
        <v>0</v>
      </c>
    </row>
    <row r="72" spans="1:8" ht="15.75" x14ac:dyDescent="0.25">
      <c r="A72" s="24"/>
      <c r="B72" s="12"/>
      <c r="C72" s="12"/>
      <c r="D72" s="12"/>
      <c r="E72" s="24"/>
      <c r="F72" s="24"/>
      <c r="G72" s="13"/>
      <c r="H72" s="12"/>
    </row>
    <row r="73" spans="1:8" ht="15.75" x14ac:dyDescent="0.25">
      <c r="A73" s="63" t="s">
        <v>86</v>
      </c>
      <c r="B73" s="80" t="s">
        <v>92</v>
      </c>
      <c r="C73" s="81"/>
      <c r="D73" s="81"/>
      <c r="E73" s="81"/>
      <c r="F73" s="81"/>
      <c r="G73" s="81"/>
      <c r="H73" s="82"/>
    </row>
    <row r="74" spans="1:8" ht="44.25" customHeight="1" x14ac:dyDescent="0.25">
      <c r="A74" s="23"/>
      <c r="B74" s="63" t="s">
        <v>85</v>
      </c>
      <c r="C74" s="63" t="s">
        <v>93</v>
      </c>
      <c r="D74" s="63" t="s">
        <v>94</v>
      </c>
      <c r="E74" s="63" t="s">
        <v>95</v>
      </c>
      <c r="F74" s="63" t="s">
        <v>96</v>
      </c>
      <c r="G74" s="63" t="s">
        <v>31</v>
      </c>
      <c r="H74" s="12"/>
    </row>
    <row r="75" spans="1:8" ht="71.25" customHeight="1" x14ac:dyDescent="0.25">
      <c r="A75" s="55"/>
      <c r="B75" s="58">
        <v>1</v>
      </c>
      <c r="C75" s="57" t="s">
        <v>97</v>
      </c>
      <c r="D75" s="58">
        <v>18.516999999999999</v>
      </c>
      <c r="E75" s="60"/>
      <c r="F75" s="58">
        <v>6</v>
      </c>
      <c r="G75" s="58">
        <f>D75*E75*F75</f>
        <v>0</v>
      </c>
      <c r="H75" s="52"/>
    </row>
    <row r="76" spans="1:8" ht="37.5" customHeight="1" x14ac:dyDescent="0.25">
      <c r="A76" s="55"/>
      <c r="B76" s="58">
        <v>2</v>
      </c>
      <c r="C76" s="57" t="s">
        <v>98</v>
      </c>
      <c r="D76" s="58">
        <v>18.516999999999999</v>
      </c>
      <c r="E76" s="60"/>
      <c r="F76" s="58">
        <v>3</v>
      </c>
      <c r="G76" s="58">
        <f t="shared" ref="G76:G79" si="4">D76*E76*F76</f>
        <v>0</v>
      </c>
      <c r="H76" s="52"/>
    </row>
    <row r="77" spans="1:8" ht="52.5" customHeight="1" x14ac:dyDescent="0.25">
      <c r="A77" s="55"/>
      <c r="B77" s="58">
        <v>3</v>
      </c>
      <c r="C77" s="57" t="s">
        <v>99</v>
      </c>
      <c r="D77" s="58">
        <v>18.516999999999999</v>
      </c>
      <c r="E77" s="60"/>
      <c r="F77" s="58">
        <v>6</v>
      </c>
      <c r="G77" s="58">
        <f t="shared" si="4"/>
        <v>0</v>
      </c>
      <c r="H77" s="52"/>
    </row>
    <row r="78" spans="1:8" ht="54.75" customHeight="1" x14ac:dyDescent="0.25">
      <c r="A78" s="55"/>
      <c r="B78" s="58">
        <v>4</v>
      </c>
      <c r="C78" s="57" t="s">
        <v>100</v>
      </c>
      <c r="D78" s="58">
        <v>18.516999999999999</v>
      </c>
      <c r="E78" s="60"/>
      <c r="F78" s="58">
        <v>6</v>
      </c>
      <c r="G78" s="58">
        <f t="shared" si="4"/>
        <v>0</v>
      </c>
      <c r="H78" s="52"/>
    </row>
    <row r="79" spans="1:8" ht="54.75" customHeight="1" x14ac:dyDescent="0.25">
      <c r="A79" s="55"/>
      <c r="B79" s="58">
        <v>5</v>
      </c>
      <c r="C79" s="57" t="s">
        <v>111</v>
      </c>
      <c r="D79" s="58">
        <v>18.516999999999999</v>
      </c>
      <c r="E79" s="60"/>
      <c r="F79" s="58">
        <v>6</v>
      </c>
      <c r="G79" s="58">
        <f t="shared" si="4"/>
        <v>0</v>
      </c>
      <c r="H79" s="52"/>
    </row>
    <row r="80" spans="1:8" x14ac:dyDescent="0.25">
      <c r="A80" s="55"/>
      <c r="B80" s="83" t="s">
        <v>44</v>
      </c>
      <c r="C80" s="84"/>
      <c r="D80" s="84"/>
      <c r="E80" s="84"/>
      <c r="F80" s="85"/>
      <c r="G80" s="56">
        <f>SUM(G75:G79)</f>
        <v>0</v>
      </c>
      <c r="H80" s="52"/>
    </row>
    <row r="81" spans="1:8" x14ac:dyDescent="0.25">
      <c r="A81" s="52"/>
      <c r="B81" s="52"/>
      <c r="C81" s="52"/>
      <c r="D81" s="52"/>
      <c r="E81" s="52"/>
      <c r="F81" s="52"/>
      <c r="G81" s="52"/>
      <c r="H81" s="52"/>
    </row>
    <row r="82" spans="1:8" x14ac:dyDescent="0.25">
      <c r="A82" s="52"/>
      <c r="B82" s="52"/>
      <c r="C82" s="52"/>
      <c r="D82" s="52"/>
      <c r="E82" s="52"/>
      <c r="F82" s="52"/>
      <c r="G82" s="52"/>
      <c r="H82" s="52"/>
    </row>
  </sheetData>
  <sheetProtection password="E8F5" sheet="1" objects="1" scenarios="1"/>
  <mergeCells count="37">
    <mergeCell ref="A1:H1"/>
    <mergeCell ref="A7:F7"/>
    <mergeCell ref="A12:D12"/>
    <mergeCell ref="A13:F13"/>
    <mergeCell ref="A21:D21"/>
    <mergeCell ref="A22:D22"/>
    <mergeCell ref="A2:G2"/>
    <mergeCell ref="A4:F4"/>
    <mergeCell ref="A5:A6"/>
    <mergeCell ref="B5:B6"/>
    <mergeCell ref="C5:C6"/>
    <mergeCell ref="D5:F5"/>
    <mergeCell ref="A3:C3"/>
    <mergeCell ref="D3:H3"/>
    <mergeCell ref="G35:G36"/>
    <mergeCell ref="B41:E41"/>
    <mergeCell ref="B45:D45"/>
    <mergeCell ref="B46:E46"/>
    <mergeCell ref="A23:F23"/>
    <mergeCell ref="B25:F25"/>
    <mergeCell ref="B34:E34"/>
    <mergeCell ref="A35:A36"/>
    <mergeCell ref="B35:B36"/>
    <mergeCell ref="C35:C36"/>
    <mergeCell ref="D35:D36"/>
    <mergeCell ref="E35:E36"/>
    <mergeCell ref="F35:F36"/>
    <mergeCell ref="B48:D48"/>
    <mergeCell ref="B73:H73"/>
    <mergeCell ref="B80:F80"/>
    <mergeCell ref="B53:F53"/>
    <mergeCell ref="B59:E59"/>
    <mergeCell ref="B71:G71"/>
    <mergeCell ref="B51:C51"/>
    <mergeCell ref="A64:C64"/>
    <mergeCell ref="B66:H66"/>
    <mergeCell ref="B61:H61"/>
  </mergeCells>
  <dataValidations count="1">
    <dataValidation allowBlank="1" showInputMessage="1" showErrorMessage="1" error="Enter Values in Numericals between 1 to 100" sqref="G68:G70 E63 E55 D37:G38 C14:D20 E28:E31 C27:C31 D43:D44 C50 C8:D11"/>
  </dataValidations>
  <printOptions horizontalCentered="1"/>
  <pageMargins left="0.70866141732283472" right="0.70866141732283472" top="0.74803149606299213" bottom="0.74803149606299213" header="0.31496062992125984" footer="0.31496062992125984"/>
  <pageSetup paperSize="9" scale="52" orientation="portrait" r:id="rId1"/>
  <rowBreaks count="1" manualBreakCount="1">
    <brk id="4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APPENDIX C-1</vt:lpstr>
      <vt:lpstr>APPENDIX C-2</vt:lpstr>
      <vt:lpstr>'APPENDIX C-1'!Print_Area</vt:lpstr>
      <vt:lpstr>'APPENDIX C-2'!Print_Area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2026-07-20T07:31:24Z</dcterms:modified>
</cp:coreProperties>
</file>